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dko\ZAMÓWIENIA dko\MATERIAŁ ROŚLINNY\ŁĄKI KWIETNE\2026 ŁĄKI 172WZP2026\2 UMOWA z zał. wzór\"/>
    </mc:Choice>
  </mc:AlternateContent>
  <xr:revisionPtr revIDLastSave="0" documentId="13_ncr:1_{EAAF6A7B-7F75-46DD-BEE3-733329ED4D03}" xr6:coauthVersionLast="47" xr6:coauthVersionMax="47" xr10:uidLastSave="{00000000-0000-0000-0000-000000000000}"/>
  <bookViews>
    <workbookView xWindow="-28920" yWindow="-120" windowWidth="29040" windowHeight="15720" tabRatio="666" xr2:uid="{6C7A44FD-575B-4755-9CE3-4E7013DE508C}"/>
  </bookViews>
  <sheets>
    <sheet name="zał. 1" sheetId="11" r:id="rId1"/>
  </sheets>
  <definedNames>
    <definedName name="_xlnm.Print_Area" localSheetId="0">'zał. 1'!$A$1:$I$12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G9" i="11"/>
  <c r="I9" i="11" s="1"/>
  <c r="G5" i="11"/>
  <c r="I5" i="11" s="1"/>
  <c r="I7" i="11" l="1"/>
  <c r="G10" i="11" l="1"/>
  <c r="G6" i="11"/>
  <c r="I6" i="11" l="1"/>
  <c r="G11" i="11"/>
  <c r="I10" i="11"/>
  <c r="I11" i="11" l="1"/>
  <c r="H12" i="11" s="1"/>
</calcChain>
</file>

<file path=xl/sharedStrings.xml><?xml version="1.0" encoding="utf-8"?>
<sst xmlns="http://schemas.openxmlformats.org/spreadsheetml/2006/main" count="52" uniqueCount="24">
  <si>
    <t>Lp.</t>
  </si>
  <si>
    <t>1.</t>
  </si>
  <si>
    <t>2.</t>
  </si>
  <si>
    <t>Zakres prac i ceny jednostkowe</t>
  </si>
  <si>
    <t>Razem:</t>
  </si>
  <si>
    <t xml:space="preserve">Jednostka </t>
  </si>
  <si>
    <t>ar</t>
  </si>
  <si>
    <t>mb</t>
  </si>
  <si>
    <t xml:space="preserve">Dostawa i montaż wygrodzeń z lin </t>
  </si>
  <si>
    <t>Pow. (ar) lub mb</t>
  </si>
  <si>
    <t>x</t>
  </si>
  <si>
    <t>3.</t>
  </si>
  <si>
    <t>Zakładanie łąki z siewu</t>
  </si>
  <si>
    <t>załącznik nr 1 do Umowy nr …...............................................</t>
  </si>
  <si>
    <t>Rodzaj i zakres prac, lokalizacja</t>
  </si>
  <si>
    <t>Krotność</t>
  </si>
  <si>
    <t>Zieleniec przy ul. Broniewskiego, Żoliborz</t>
  </si>
  <si>
    <t>Park Pole Mokotowskie, Ochota</t>
  </si>
  <si>
    <r>
      <t xml:space="preserve">Zieleniec przy ul. Pustola, </t>
    </r>
    <r>
      <rPr>
        <sz val="11"/>
        <color rgb="FF000000"/>
        <rFont val="Calibri"/>
        <family val="2"/>
        <charset val="238"/>
        <scheme val="minor"/>
      </rPr>
      <t>Wola</t>
    </r>
  </si>
  <si>
    <t>Cena jednostkowa Netto</t>
  </si>
  <si>
    <t>Wartość Netto</t>
  </si>
  <si>
    <t>Wartość Brutto</t>
  </si>
  <si>
    <t>Stawka VAT %</t>
  </si>
  <si>
    <t>Wartość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</si>
</sst>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8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3" fontId="0" fillId="2" borderId="0" xfId="0" applyNumberFormat="1" applyFill="1"/>
    <xf numFmtId="0" fontId="6" fillId="0" borderId="1" xfId="0" applyFont="1" applyBorder="1" applyAlignment="1">
      <alignment horizontal="center" vertical="center"/>
    </xf>
    <xf numFmtId="44" fontId="6" fillId="0" borderId="1" xfId="2" applyFont="1" applyBorder="1" applyAlignment="1">
      <alignment horizontal="center" vertical="center"/>
    </xf>
    <xf numFmtId="44" fontId="6" fillId="0" borderId="1" xfId="3" applyNumberFormat="1" applyFont="1" applyBorder="1" applyAlignment="1">
      <alignment horizontal="center" vertical="center" wrapText="1"/>
    </xf>
    <xf numFmtId="9" fontId="6" fillId="0" borderId="1" xfId="3" applyNumberFormat="1" applyFont="1" applyBorder="1" applyAlignment="1">
      <alignment horizontal="center" vertical="center" wrapText="1"/>
    </xf>
    <xf numFmtId="44" fontId="6" fillId="0" borderId="0" xfId="2" applyFont="1" applyBorder="1" applyAlignment="1">
      <alignment horizontal="center"/>
    </xf>
    <xf numFmtId="164" fontId="9" fillId="3" borderId="0" xfId="4" applyNumberFormat="1" applyFont="1" applyFill="1" applyAlignment="1">
      <alignment horizontal="centerContinuous" vertical="center"/>
    </xf>
    <xf numFmtId="2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9" fillId="0" borderId="0" xfId="4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4" fontId="5" fillId="0" borderId="0" xfId="2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44" fontId="15" fillId="0" borderId="1" xfId="0" applyNumberFormat="1" applyFont="1" applyBorder="1"/>
    <xf numFmtId="0" fontId="15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wrapText="1"/>
    </xf>
    <xf numFmtId="44" fontId="10" fillId="0" borderId="2" xfId="2" applyFont="1" applyFill="1" applyBorder="1" applyAlignment="1">
      <alignment horizontal="right" vertical="center" wrapText="1"/>
    </xf>
    <xf numFmtId="44" fontId="2" fillId="0" borderId="1" xfId="0" applyNumberFormat="1" applyFont="1" applyBorder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</cellXfs>
  <cellStyles count="5">
    <cellStyle name="Normalny" xfId="0" builtinId="0"/>
    <cellStyle name="Normalny 2" xfId="3" xr:uid="{4650DA9C-4FDE-407C-B30F-8F081F84D478}"/>
    <cellStyle name="Normalny 2 2" xfId="4" xr:uid="{085361B5-23DC-4644-BA75-16FCDF02431D}"/>
    <cellStyle name="Normalny 2 4" xfId="1" xr:uid="{8BC4CE80-8359-4FFC-8D3C-8372F645F3F2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782B-705E-44F7-B5C4-7679C53F4D07}">
  <dimension ref="A1:M21"/>
  <sheetViews>
    <sheetView tabSelected="1" zoomScaleNormal="100" workbookViewId="0">
      <selection activeCell="H23" sqref="H23"/>
    </sheetView>
  </sheetViews>
  <sheetFormatPr defaultColWidth="9.140625" defaultRowHeight="15.75" x14ac:dyDescent="0.25"/>
  <cols>
    <col min="1" max="1" width="5.7109375" style="1" customWidth="1"/>
    <col min="2" max="2" width="42.42578125" style="1" customWidth="1"/>
    <col min="3" max="3" width="13.5703125" style="1" customWidth="1"/>
    <col min="4" max="5" width="12.7109375" style="2" customWidth="1"/>
    <col min="6" max="6" width="10.5703125" style="4" bestFit="1" customWidth="1"/>
    <col min="7" max="7" width="16.85546875" style="1" customWidth="1"/>
    <col min="8" max="8" width="15.5703125" style="1" customWidth="1"/>
    <col min="9" max="9" width="16.7109375" style="1" customWidth="1"/>
    <col min="10" max="16384" width="9.140625" style="1"/>
  </cols>
  <sheetData>
    <row r="1" spans="1:13" ht="15.6" customHeight="1" x14ac:dyDescent="0.25">
      <c r="A1" s="23"/>
      <c r="B1" s="23"/>
      <c r="C1" s="36"/>
      <c r="D1" s="36"/>
      <c r="E1" s="36"/>
      <c r="F1" s="36"/>
      <c r="G1" s="36"/>
      <c r="H1" s="36"/>
      <c r="I1" s="37" t="s">
        <v>13</v>
      </c>
    </row>
    <row r="2" spans="1:13" ht="18.75" x14ac:dyDescent="0.3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13" s="3" customFormat="1" ht="45" x14ac:dyDescent="0.25">
      <c r="A3" s="19" t="s">
        <v>0</v>
      </c>
      <c r="B3" s="19" t="s">
        <v>14</v>
      </c>
      <c r="C3" s="20" t="s">
        <v>5</v>
      </c>
      <c r="D3" s="21" t="s">
        <v>19</v>
      </c>
      <c r="E3" s="22" t="s">
        <v>9</v>
      </c>
      <c r="F3" s="20" t="s">
        <v>15</v>
      </c>
      <c r="G3" s="20" t="s">
        <v>20</v>
      </c>
      <c r="H3" s="26" t="s">
        <v>22</v>
      </c>
      <c r="I3" s="20" t="s">
        <v>21</v>
      </c>
    </row>
    <row r="4" spans="1:13" s="3" customFormat="1" x14ac:dyDescent="0.25">
      <c r="A4" s="27" t="s">
        <v>10</v>
      </c>
      <c r="B4" s="30" t="s">
        <v>12</v>
      </c>
      <c r="C4" s="27" t="s">
        <v>10</v>
      </c>
      <c r="D4" s="27" t="s">
        <v>10</v>
      </c>
      <c r="E4" s="27" t="s">
        <v>10</v>
      </c>
      <c r="F4" s="27" t="s">
        <v>10</v>
      </c>
      <c r="G4" s="27" t="s">
        <v>10</v>
      </c>
      <c r="H4" s="27" t="s">
        <v>10</v>
      </c>
      <c r="I4" s="27" t="s">
        <v>10</v>
      </c>
    </row>
    <row r="5" spans="1:13" s="3" customFormat="1" x14ac:dyDescent="0.25">
      <c r="A5" s="31" t="s">
        <v>1</v>
      </c>
      <c r="B5" s="33" t="s">
        <v>17</v>
      </c>
      <c r="C5" s="7" t="s">
        <v>6</v>
      </c>
      <c r="D5" s="8">
        <v>0</v>
      </c>
      <c r="E5" s="28">
        <v>2.5</v>
      </c>
      <c r="F5" s="7">
        <v>1</v>
      </c>
      <c r="G5" s="9">
        <f t="shared" ref="G5" si="0">ROUND((D5*E5*F5),2)</f>
        <v>0</v>
      </c>
      <c r="H5" s="10">
        <v>0.08</v>
      </c>
      <c r="I5" s="9">
        <f t="shared" ref="I5" si="1">ROUND(G5*(1+H5),2)</f>
        <v>0</v>
      </c>
    </row>
    <row r="6" spans="1:13" ht="21" customHeight="1" x14ac:dyDescent="0.25">
      <c r="A6" s="31" t="s">
        <v>2</v>
      </c>
      <c r="B6" s="33" t="s">
        <v>18</v>
      </c>
      <c r="C6" s="7" t="s">
        <v>6</v>
      </c>
      <c r="D6" s="8">
        <v>0</v>
      </c>
      <c r="E6" s="28">
        <v>7</v>
      </c>
      <c r="F6" s="7">
        <v>1</v>
      </c>
      <c r="G6" s="9">
        <f t="shared" ref="G6:G10" si="2">ROUND((D6*E6*F6),2)</f>
        <v>0</v>
      </c>
      <c r="H6" s="10">
        <v>0.08</v>
      </c>
      <c r="I6" s="9">
        <f t="shared" ref="I6:I10" si="3">ROUND(G6*(1+H6),2)</f>
        <v>0</v>
      </c>
      <c r="M6" s="6"/>
    </row>
    <row r="7" spans="1:13" ht="15" customHeight="1" x14ac:dyDescent="0.25">
      <c r="A7" s="31" t="s">
        <v>11</v>
      </c>
      <c r="B7" s="33" t="s">
        <v>16</v>
      </c>
      <c r="C7" s="7" t="s">
        <v>6</v>
      </c>
      <c r="D7" s="8">
        <v>0</v>
      </c>
      <c r="E7" s="25">
        <v>5.16</v>
      </c>
      <c r="F7" s="7">
        <v>1</v>
      </c>
      <c r="G7" s="9">
        <f t="shared" ref="G7" si="4">ROUND((D7*E7*F7),2)</f>
        <v>0</v>
      </c>
      <c r="H7" s="10">
        <v>0.08</v>
      </c>
      <c r="I7" s="9">
        <f t="shared" ref="I7" si="5">ROUND(G7*(1+H7),2)</f>
        <v>0</v>
      </c>
      <c r="M7" s="6"/>
    </row>
    <row r="8" spans="1:13" ht="15" customHeight="1" x14ac:dyDescent="0.25">
      <c r="A8" s="27" t="s">
        <v>10</v>
      </c>
      <c r="B8" s="30" t="s">
        <v>8</v>
      </c>
      <c r="C8" s="27" t="s">
        <v>10</v>
      </c>
      <c r="D8" s="27" t="s">
        <v>10</v>
      </c>
      <c r="E8" s="27" t="s">
        <v>10</v>
      </c>
      <c r="F8" s="27" t="s">
        <v>10</v>
      </c>
      <c r="G8" s="27" t="s">
        <v>10</v>
      </c>
      <c r="H8" s="27" t="s">
        <v>10</v>
      </c>
      <c r="I8" s="27" t="s">
        <v>10</v>
      </c>
      <c r="M8" s="6"/>
    </row>
    <row r="9" spans="1:13" ht="15" customHeight="1" x14ac:dyDescent="0.25">
      <c r="A9" s="31" t="s">
        <v>1</v>
      </c>
      <c r="B9" s="5" t="s">
        <v>17</v>
      </c>
      <c r="C9" s="7" t="s">
        <v>7</v>
      </c>
      <c r="D9" s="8">
        <v>0</v>
      </c>
      <c r="E9" s="28">
        <v>130</v>
      </c>
      <c r="F9" s="7">
        <v>1</v>
      </c>
      <c r="G9" s="9">
        <f t="shared" ref="G9" si="6">ROUND((D9*E9*F9),2)</f>
        <v>0</v>
      </c>
      <c r="H9" s="10">
        <v>0.23</v>
      </c>
      <c r="I9" s="9">
        <f t="shared" ref="I9" si="7">ROUND(G9*(1+H9),2)</f>
        <v>0</v>
      </c>
      <c r="M9" s="6"/>
    </row>
    <row r="10" spans="1:13" x14ac:dyDescent="0.25">
      <c r="A10" s="32" t="s">
        <v>2</v>
      </c>
      <c r="B10" s="33" t="s">
        <v>18</v>
      </c>
      <c r="C10" s="7" t="s">
        <v>7</v>
      </c>
      <c r="D10" s="8">
        <v>0</v>
      </c>
      <c r="E10" s="28">
        <v>80</v>
      </c>
      <c r="F10" s="7">
        <v>1</v>
      </c>
      <c r="G10" s="9">
        <f t="shared" si="2"/>
        <v>0</v>
      </c>
      <c r="H10" s="10">
        <v>0.23</v>
      </c>
      <c r="I10" s="9">
        <f t="shared" si="3"/>
        <v>0</v>
      </c>
    </row>
    <row r="11" spans="1:13" x14ac:dyDescent="0.25">
      <c r="A11" s="27" t="s">
        <v>10</v>
      </c>
      <c r="B11" s="30" t="s">
        <v>4</v>
      </c>
      <c r="C11" s="27" t="s">
        <v>10</v>
      </c>
      <c r="D11" s="27" t="s">
        <v>10</v>
      </c>
      <c r="E11" s="27" t="s">
        <v>10</v>
      </c>
      <c r="F11" s="27" t="s">
        <v>10</v>
      </c>
      <c r="G11" s="29">
        <f>SUM(G5:G10)</f>
        <v>0</v>
      </c>
      <c r="H11" s="27" t="s">
        <v>10</v>
      </c>
      <c r="I11" s="29">
        <f>SUM(I5:I10)</f>
        <v>0</v>
      </c>
    </row>
    <row r="12" spans="1:13" x14ac:dyDescent="0.25">
      <c r="G12" s="34" t="s">
        <v>23</v>
      </c>
      <c r="H12" s="35">
        <f>I11-G11</f>
        <v>0</v>
      </c>
    </row>
    <row r="17" spans="2:5" x14ac:dyDescent="0.25">
      <c r="D17" s="1"/>
    </row>
    <row r="18" spans="2:5" x14ac:dyDescent="0.25">
      <c r="B18" s="11"/>
      <c r="C18" s="12"/>
      <c r="D18" s="13"/>
      <c r="E18" s="14"/>
    </row>
    <row r="19" spans="2:5" x14ac:dyDescent="0.25">
      <c r="B19" s="11"/>
      <c r="C19" s="15"/>
      <c r="D19" s="13"/>
      <c r="E19" s="14"/>
    </row>
    <row r="20" spans="2:5" x14ac:dyDescent="0.25">
      <c r="B20" s="11"/>
      <c r="C20" s="15"/>
      <c r="D20" s="13"/>
      <c r="E20" s="14"/>
    </row>
    <row r="21" spans="2:5" x14ac:dyDescent="0.25">
      <c r="B21" s="16"/>
      <c r="C21" s="17"/>
      <c r="D21" s="18"/>
      <c r="E21" s="14"/>
    </row>
  </sheetData>
  <phoneticPr fontId="11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1</vt:lpstr>
      <vt:lpstr>'zał.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Spóz-Byrska Katarzyna</dc:creator>
  <cp:lastModifiedBy>Spóz-Byrska Katarzyna (ZZW)</cp:lastModifiedBy>
  <cp:lastPrinted>2026-06-25T08:41:26Z</cp:lastPrinted>
  <dcterms:created xsi:type="dcterms:W3CDTF">2020-09-09T10:08:57Z</dcterms:created>
  <dcterms:modified xsi:type="dcterms:W3CDTF">2026-07-16T14:04:09Z</dcterms:modified>
</cp:coreProperties>
</file>